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Лист1!$3:$4</definedName>
  </definedNames>
  <calcPr calcId="152511"/>
</workbook>
</file>

<file path=xl/calcChain.xml><?xml version="1.0" encoding="utf-8"?>
<calcChain xmlns="http://schemas.openxmlformats.org/spreadsheetml/2006/main">
  <c r="J10" i="1" l="1"/>
  <c r="I10" i="1"/>
  <c r="H13" i="1" l="1"/>
  <c r="H10" i="1"/>
  <c r="H6" i="1"/>
  <c r="K9" i="1"/>
  <c r="G10" i="1" l="1"/>
  <c r="G9" i="1" s="1"/>
  <c r="G13" i="1" l="1"/>
  <c r="G6" i="1"/>
  <c r="G14" i="1" s="1"/>
  <c r="F13" i="1" l="1"/>
  <c r="I9" i="1"/>
  <c r="J9" i="1"/>
  <c r="F11" i="1"/>
  <c r="I7" i="1"/>
  <c r="J7" i="1"/>
  <c r="K7" i="1"/>
  <c r="I6" i="1"/>
  <c r="J6" i="1"/>
  <c r="K6" i="1"/>
  <c r="H7" i="1"/>
  <c r="K5" i="1" l="1"/>
  <c r="K15" i="1" s="1"/>
  <c r="I5" i="1"/>
  <c r="I15" i="1" s="1"/>
  <c r="J5" i="1"/>
  <c r="J15" i="1" s="1"/>
  <c r="F7" i="1" l="1"/>
  <c r="G5" i="1"/>
  <c r="G15" i="1" s="1"/>
  <c r="E9" i="1" l="1"/>
  <c r="E13" i="1" l="1"/>
  <c r="F12" i="1"/>
  <c r="H9" i="1" l="1"/>
  <c r="F10" i="1"/>
  <c r="F9" i="1" s="1"/>
  <c r="F6" i="1"/>
  <c r="F5" i="1" l="1"/>
  <c r="F15" i="1" s="1"/>
  <c r="F14" i="1"/>
  <c r="H5" i="1"/>
  <c r="H15" i="1" s="1"/>
</calcChain>
</file>

<file path=xl/sharedStrings.xml><?xml version="1.0" encoding="utf-8"?>
<sst xmlns="http://schemas.openxmlformats.org/spreadsheetml/2006/main" count="48" uniqueCount="33">
  <si>
    <t>Срок исполнения мероприятия</t>
  </si>
  <si>
    <t>Источники финансирования</t>
  </si>
  <si>
    <t>Объём финансирования мероприятий в текущем финансовом году (тыс. руб.)</t>
  </si>
  <si>
    <t>Объём финансирования по годам (тыс. руб.)</t>
  </si>
  <si>
    <t>Ответственный за выполнение мероприятия</t>
  </si>
  <si>
    <t>Результат выполнения мероприятия</t>
  </si>
  <si>
    <t>В пределах финансовых средств, предусмотренных на основную деятельность ответственных за исполнение мероприятия</t>
  </si>
  <si>
    <t>Всего по подпрограмме:</t>
  </si>
  <si>
    <t xml:space="preserve">№
п/п
</t>
  </si>
  <si>
    <t xml:space="preserve">Всего
(тыс. руб.)
</t>
  </si>
  <si>
    <t>Мероприятия по реализации муниципальной программы</t>
  </si>
  <si>
    <t>2017-2021 гг.</t>
  </si>
  <si>
    <t>УГЖКХ,
МУ «УМЗ»</t>
  </si>
  <si>
    <t>2021
год</t>
  </si>
  <si>
    <t>2020
год</t>
  </si>
  <si>
    <t>2019
год</t>
  </si>
  <si>
    <t>2018
год</t>
  </si>
  <si>
    <t>2017
год</t>
  </si>
  <si>
    <t>4 Перечень мероприятий подпрограммы</t>
  </si>
  <si>
    <t>1.1</t>
  </si>
  <si>
    <t>1.1.1</t>
  </si>
  <si>
    <t>1.1.2</t>
  </si>
  <si>
    <t>Средства бюджета городского округа Электросталь Московской области</t>
  </si>
  <si>
    <r>
      <rPr>
        <b/>
        <i/>
        <sz val="12"/>
        <color theme="1"/>
        <rFont val="Times New Roman"/>
        <family val="1"/>
        <charset val="204"/>
      </rPr>
      <t xml:space="preserve">Мероприятие 1.2. </t>
    </r>
    <r>
      <rPr>
        <sz val="12"/>
        <color theme="1"/>
        <rFont val="Times New Roman"/>
        <family val="1"/>
        <charset val="204"/>
      </rPr>
      <t>Выполнение работ по ремонту муниципальных автомобильных дорог</t>
    </r>
  </si>
  <si>
    <t>1.1.3</t>
  </si>
  <si>
    <t xml:space="preserve">Принятие совместных решений по планированию работ по ремонту муниципальных автомобильных дорог и тротуаров, расположенных в границах  полос отвода муниципальных автомобильных дорог </t>
  </si>
  <si>
    <t xml:space="preserve">Заключение лаборатории по оценке качества выполненных работ.
Акт выполненных работ (КС-2), справка о стоимости выполненных работ  и затрат (КС-3)
</t>
  </si>
  <si>
    <r>
      <rPr>
        <b/>
        <i/>
        <sz val="12"/>
        <color theme="1"/>
        <rFont val="Times New Roman"/>
        <family val="1"/>
        <charset val="204"/>
      </rPr>
      <t>Мероприятие 1.3</t>
    </r>
    <r>
      <rPr>
        <sz val="12"/>
        <color theme="1"/>
        <rFont val="Times New Roman"/>
        <family val="1"/>
        <charset val="204"/>
      </rPr>
      <t xml:space="preserve"> Прием выполненных работ и проведение работ по проверке качества выполненных ремонтных работ</t>
    </r>
  </si>
  <si>
    <t>Итого:</t>
  </si>
  <si>
    <t>Средства бюджета Московской области</t>
  </si>
  <si>
    <r>
      <rPr>
        <b/>
        <i/>
        <sz val="11"/>
        <color theme="1"/>
        <rFont val="Times New Roman"/>
        <family val="1"/>
        <charset val="204"/>
      </rPr>
      <t xml:space="preserve">Мероприятие 1.1. </t>
    </r>
    <r>
      <rPr>
        <sz val="11"/>
        <color theme="1"/>
        <rFont val="Times New Roman"/>
        <family val="1"/>
        <charset val="204"/>
      </rPr>
      <t>Организация взаимодействия органов местного самоуправления городского округа Электросталь Московской области с территориальным органом ГИБДД по своевременному выявлению участков  муниципальных автомобильных дорог, и тротуаров, расположенных в границах полос отвода муниципальных автомобильных дорог, нуждающихся в ремонте</t>
    </r>
  </si>
  <si>
    <r>
      <rPr>
        <b/>
        <i/>
        <sz val="11"/>
        <color theme="1"/>
        <rFont val="Times New Roman"/>
        <family val="1"/>
        <charset val="204"/>
      </rPr>
      <t>ОСНОВНОЕ 
МЕРОПРИЯТИЕ 1</t>
    </r>
    <r>
      <rPr>
        <i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Выполнение работ по ремонту муниципальных автомобильных дорог и тротуаров, расположенных в границах полоса отвода муниципальных автомобильных дорог 
</t>
    </r>
  </si>
  <si>
    <t xml:space="preserve">Площадь отремонтированного  асфальтового покрытия муниципальных автомобильных дорог  составит 71,82 тыс кв. м
Протяженность муниципальных автомобильных дорог, на которых проведены ремонтные работы составит 7,75 км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</si>
</sst>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4" fontId="3" fillId="2" borderId="1" xfId="0" applyNumberFormat="1" applyFont="1" applyFill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4" fontId="3" fillId="0" borderId="4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wrapText="1"/>
    </xf>
    <xf numFmtId="0" fontId="1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3" fillId="0" borderId="4" xfId="0" applyNumberFormat="1" applyFont="1" applyFill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9" fillId="0" borderId="2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"/>
  <sheetViews>
    <sheetView tabSelected="1" zoomScale="70" zoomScaleNormal="70" zoomScaleSheetLayoutView="50" zoomScalePageLayoutView="82" workbookViewId="0">
      <selection activeCell="K10" sqref="K10"/>
    </sheetView>
  </sheetViews>
  <sheetFormatPr defaultRowHeight="15" x14ac:dyDescent="0.25"/>
  <cols>
    <col min="1" max="1" width="5.7109375" customWidth="1"/>
    <col min="2" max="2" width="33.5703125" customWidth="1"/>
    <col min="3" max="3" width="17.85546875" customWidth="1"/>
    <col min="4" max="4" width="22.42578125" customWidth="1"/>
    <col min="5" max="5" width="23" customWidth="1"/>
    <col min="6" max="6" width="14.7109375" customWidth="1"/>
    <col min="7" max="7" width="14.140625" customWidth="1"/>
    <col min="8" max="9" width="15.28515625" customWidth="1"/>
    <col min="10" max="10" width="14.140625" customWidth="1"/>
    <col min="11" max="11" width="17" customWidth="1"/>
    <col min="12" max="12" width="16" customWidth="1"/>
    <col min="13" max="13" width="30.5703125" customWidth="1"/>
  </cols>
  <sheetData>
    <row r="1" spans="1:13" ht="22.5" customHeight="1" x14ac:dyDescent="0.3">
      <c r="A1" s="35" t="s">
        <v>18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3" spans="1:13" ht="15.75" x14ac:dyDescent="0.25">
      <c r="A3" s="36" t="s">
        <v>8</v>
      </c>
      <c r="B3" s="36" t="s">
        <v>10</v>
      </c>
      <c r="C3" s="36" t="s">
        <v>0</v>
      </c>
      <c r="D3" s="36" t="s">
        <v>1</v>
      </c>
      <c r="E3" s="36" t="s">
        <v>2</v>
      </c>
      <c r="F3" s="38" t="s">
        <v>3</v>
      </c>
      <c r="G3" s="38"/>
      <c r="H3" s="38"/>
      <c r="I3" s="38"/>
      <c r="J3" s="38"/>
      <c r="K3" s="38"/>
      <c r="L3" s="36" t="s">
        <v>4</v>
      </c>
      <c r="M3" s="36" t="s">
        <v>5</v>
      </c>
    </row>
    <row r="4" spans="1:13" ht="60.6" customHeight="1" x14ac:dyDescent="0.25">
      <c r="A4" s="37"/>
      <c r="B4" s="37"/>
      <c r="C4" s="37"/>
      <c r="D4" s="37"/>
      <c r="E4" s="37"/>
      <c r="F4" s="1" t="s">
        <v>9</v>
      </c>
      <c r="G4" s="1" t="s">
        <v>17</v>
      </c>
      <c r="H4" s="1" t="s">
        <v>16</v>
      </c>
      <c r="I4" s="1" t="s">
        <v>15</v>
      </c>
      <c r="J4" s="1" t="s">
        <v>14</v>
      </c>
      <c r="K4" s="1" t="s">
        <v>13</v>
      </c>
      <c r="L4" s="37"/>
      <c r="M4" s="37"/>
    </row>
    <row r="5" spans="1:13" ht="37.15" customHeight="1" x14ac:dyDescent="0.25">
      <c r="A5" s="26" t="s">
        <v>19</v>
      </c>
      <c r="B5" s="44" t="s">
        <v>31</v>
      </c>
      <c r="C5" s="29" t="s">
        <v>11</v>
      </c>
      <c r="D5" s="1" t="s">
        <v>28</v>
      </c>
      <c r="E5" s="11"/>
      <c r="F5" s="11">
        <f>F6+F7</f>
        <v>139480.04999999999</v>
      </c>
      <c r="G5" s="11">
        <f>G6+G7</f>
        <v>47724.05</v>
      </c>
      <c r="H5" s="6">
        <f>H6+H7</f>
        <v>22600</v>
      </c>
      <c r="I5" s="6">
        <f t="shared" ref="I5:K5" si="0">I6+I7</f>
        <v>27716</v>
      </c>
      <c r="J5" s="6">
        <f t="shared" si="0"/>
        <v>20720</v>
      </c>
      <c r="K5" s="6">
        <f t="shared" si="0"/>
        <v>20720</v>
      </c>
      <c r="L5" s="1" t="s">
        <v>12</v>
      </c>
      <c r="M5" s="39" t="s">
        <v>32</v>
      </c>
    </row>
    <row r="6" spans="1:13" ht="64.900000000000006" customHeight="1" x14ac:dyDescent="0.25">
      <c r="A6" s="27"/>
      <c r="B6" s="33"/>
      <c r="C6" s="30"/>
      <c r="D6" s="1" t="s">
        <v>22</v>
      </c>
      <c r="E6" s="11">
        <v>17359.080000000002</v>
      </c>
      <c r="F6" s="11">
        <f>G6+H6+I6+J6+K6</f>
        <v>103245.05</v>
      </c>
      <c r="G6" s="13">
        <f>11489.05</f>
        <v>11489.05</v>
      </c>
      <c r="H6" s="12">
        <f>H10</f>
        <v>22600</v>
      </c>
      <c r="I6" s="12">
        <f t="shared" ref="I6:K6" si="1">I10+I12</f>
        <v>27716</v>
      </c>
      <c r="J6" s="12">
        <f t="shared" si="1"/>
        <v>20720</v>
      </c>
      <c r="K6" s="12">
        <f t="shared" si="1"/>
        <v>20720</v>
      </c>
      <c r="L6" s="1"/>
      <c r="M6" s="40"/>
    </row>
    <row r="7" spans="1:13" ht="56.45" customHeight="1" x14ac:dyDescent="0.25">
      <c r="A7" s="28"/>
      <c r="B7" s="34"/>
      <c r="C7" s="31"/>
      <c r="D7" s="1" t="s">
        <v>29</v>
      </c>
      <c r="E7" s="11"/>
      <c r="F7" s="11">
        <f>G7+H7+I7+J7+K7</f>
        <v>36235</v>
      </c>
      <c r="G7" s="11">
        <v>36235</v>
      </c>
      <c r="H7" s="12">
        <f>H11</f>
        <v>0</v>
      </c>
      <c r="I7" s="12">
        <f t="shared" ref="I7:K7" si="2">I11</f>
        <v>0</v>
      </c>
      <c r="J7" s="12">
        <f t="shared" si="2"/>
        <v>0</v>
      </c>
      <c r="K7" s="12">
        <f t="shared" si="2"/>
        <v>0</v>
      </c>
      <c r="L7" s="1"/>
      <c r="M7" s="41"/>
    </row>
    <row r="8" spans="1:13" ht="177.6" customHeight="1" x14ac:dyDescent="0.25">
      <c r="A8" s="7" t="s">
        <v>20</v>
      </c>
      <c r="B8" s="18" t="s">
        <v>30</v>
      </c>
      <c r="C8" s="2" t="s">
        <v>11</v>
      </c>
      <c r="D8" s="1" t="s">
        <v>22</v>
      </c>
      <c r="E8" s="23" t="s">
        <v>6</v>
      </c>
      <c r="F8" s="24"/>
      <c r="G8" s="24"/>
      <c r="H8" s="24"/>
      <c r="I8" s="24"/>
      <c r="J8" s="24"/>
      <c r="K8" s="25"/>
      <c r="L8" s="1" t="s">
        <v>12</v>
      </c>
      <c r="M8" s="19" t="s">
        <v>25</v>
      </c>
    </row>
    <row r="9" spans="1:13" ht="48" customHeight="1" x14ac:dyDescent="0.25">
      <c r="A9" s="26" t="s">
        <v>21</v>
      </c>
      <c r="B9" s="32" t="s">
        <v>23</v>
      </c>
      <c r="C9" s="29" t="s">
        <v>11</v>
      </c>
      <c r="D9" s="1" t="s">
        <v>28</v>
      </c>
      <c r="E9" s="5">
        <f t="shared" ref="E9" si="3">E10+E11</f>
        <v>17198.88</v>
      </c>
      <c r="F9" s="11">
        <f>F10+F11</f>
        <v>137380.04999999999</v>
      </c>
      <c r="G9" s="11">
        <f>G10+G11+G12</f>
        <v>48263.05</v>
      </c>
      <c r="H9" s="11">
        <f t="shared" ref="H9:J9" si="4">H10+H11</f>
        <v>22600</v>
      </c>
      <c r="I9" s="11">
        <f t="shared" si="4"/>
        <v>27056</v>
      </c>
      <c r="J9" s="11">
        <f t="shared" si="4"/>
        <v>20000</v>
      </c>
      <c r="K9" s="11">
        <f>K10+K11</f>
        <v>20000</v>
      </c>
      <c r="L9" s="1"/>
      <c r="M9" s="42" t="s">
        <v>32</v>
      </c>
    </row>
    <row r="10" spans="1:13" ht="102.6" customHeight="1" x14ac:dyDescent="0.25">
      <c r="A10" s="27"/>
      <c r="B10" s="33"/>
      <c r="C10" s="30"/>
      <c r="D10" s="8" t="s">
        <v>22</v>
      </c>
      <c r="E10" s="5">
        <v>17198.88</v>
      </c>
      <c r="F10" s="11">
        <f>SUM(G10:K10)</f>
        <v>101145.05</v>
      </c>
      <c r="G10" s="13">
        <f>11489.05</f>
        <v>11489.05</v>
      </c>
      <c r="H10" s="5">
        <f>22000+600</f>
        <v>22600</v>
      </c>
      <c r="I10" s="5">
        <f>27716-660</f>
        <v>27056</v>
      </c>
      <c r="J10" s="5">
        <f>20720-720</f>
        <v>20000</v>
      </c>
      <c r="K10" s="5">
        <v>20000</v>
      </c>
      <c r="L10" s="1" t="s">
        <v>12</v>
      </c>
      <c r="M10" s="43"/>
    </row>
    <row r="11" spans="1:13" ht="96" customHeight="1" x14ac:dyDescent="0.25">
      <c r="A11" s="28"/>
      <c r="B11" s="34"/>
      <c r="C11" s="31"/>
      <c r="D11" s="1" t="s">
        <v>29</v>
      </c>
      <c r="E11" s="5"/>
      <c r="F11" s="11">
        <f>SUM(G11:K11)</f>
        <v>36235</v>
      </c>
      <c r="G11" s="11">
        <v>36235</v>
      </c>
      <c r="H11" s="5">
        <v>0</v>
      </c>
      <c r="I11" s="5">
        <v>0</v>
      </c>
      <c r="J11" s="5">
        <v>0</v>
      </c>
      <c r="K11" s="5">
        <v>0</v>
      </c>
      <c r="L11" s="1"/>
      <c r="M11" s="19"/>
    </row>
    <row r="12" spans="1:13" ht="136.9" customHeight="1" x14ac:dyDescent="0.25">
      <c r="A12" s="7" t="s">
        <v>24</v>
      </c>
      <c r="B12" s="4" t="s">
        <v>27</v>
      </c>
      <c r="C12" s="2" t="s">
        <v>11</v>
      </c>
      <c r="D12" s="1" t="s">
        <v>22</v>
      </c>
      <c r="E12" s="5">
        <v>160.19999999999999</v>
      </c>
      <c r="F12" s="14">
        <f t="shared" ref="F12" si="5">G12+H12+I12+J12+K12</f>
        <v>3239</v>
      </c>
      <c r="G12" s="15">
        <v>539</v>
      </c>
      <c r="H12" s="16">
        <v>600</v>
      </c>
      <c r="I12" s="16">
        <v>660</v>
      </c>
      <c r="J12" s="16">
        <v>720</v>
      </c>
      <c r="K12" s="16">
        <v>720</v>
      </c>
      <c r="L12" s="1" t="s">
        <v>12</v>
      </c>
      <c r="M12" s="20" t="s">
        <v>26</v>
      </c>
    </row>
    <row r="13" spans="1:13" ht="68.45" customHeight="1" x14ac:dyDescent="0.25">
      <c r="A13" s="21" t="s">
        <v>7</v>
      </c>
      <c r="B13" s="22"/>
      <c r="C13" s="22"/>
      <c r="D13" s="1" t="s">
        <v>22</v>
      </c>
      <c r="E13" s="6" t="e">
        <f>#REF!</f>
        <v>#REF!</v>
      </c>
      <c r="F13" s="11">
        <f>G13+H13+I13+J13+K13</f>
        <v>103245.05</v>
      </c>
      <c r="G13" s="13">
        <f>G10</f>
        <v>11489.05</v>
      </c>
      <c r="H13" s="12">
        <f>22000+600</f>
        <v>22600</v>
      </c>
      <c r="I13" s="12">
        <v>27716</v>
      </c>
      <c r="J13" s="12">
        <v>20720</v>
      </c>
      <c r="K13" s="12">
        <v>20720</v>
      </c>
      <c r="L13" s="3"/>
      <c r="M13" s="9"/>
    </row>
    <row r="14" spans="1:13" ht="46.9" customHeight="1" x14ac:dyDescent="0.25">
      <c r="A14" s="22"/>
      <c r="B14" s="22"/>
      <c r="C14" s="22"/>
      <c r="D14" s="1" t="s">
        <v>29</v>
      </c>
      <c r="E14" s="11"/>
      <c r="F14" s="11">
        <f>F6</f>
        <v>103245.05</v>
      </c>
      <c r="G14" s="11">
        <f>G6</f>
        <v>11489.05</v>
      </c>
      <c r="H14" s="12">
        <v>0</v>
      </c>
      <c r="I14" s="12">
        <v>0</v>
      </c>
      <c r="J14" s="12">
        <v>0</v>
      </c>
      <c r="K14" s="12">
        <v>0</v>
      </c>
      <c r="L14" s="1"/>
      <c r="M14" s="10"/>
    </row>
    <row r="15" spans="1:13" ht="53.45" customHeight="1" x14ac:dyDescent="0.25">
      <c r="A15" s="22"/>
      <c r="B15" s="22"/>
      <c r="C15" s="22"/>
      <c r="D15" s="2" t="s">
        <v>28</v>
      </c>
      <c r="E15" s="17"/>
      <c r="F15" s="11">
        <f t="shared" ref="F15:K15" si="6">F5</f>
        <v>139480.04999999999</v>
      </c>
      <c r="G15" s="11">
        <f t="shared" si="6"/>
        <v>47724.05</v>
      </c>
      <c r="H15" s="6">
        <f t="shared" si="6"/>
        <v>22600</v>
      </c>
      <c r="I15" s="6">
        <f t="shared" si="6"/>
        <v>27716</v>
      </c>
      <c r="J15" s="6">
        <f t="shared" si="6"/>
        <v>20720</v>
      </c>
      <c r="K15" s="6">
        <f t="shared" si="6"/>
        <v>20720</v>
      </c>
      <c r="L15" s="10"/>
      <c r="M15" s="10"/>
    </row>
    <row r="16" spans="1:13" ht="20.45" customHeight="1" x14ac:dyDescent="0.25"/>
  </sheetData>
  <mergeCells count="19">
    <mergeCell ref="M5:M7"/>
    <mergeCell ref="M9:M10"/>
    <mergeCell ref="B5:B7"/>
    <mergeCell ref="A1:M1"/>
    <mergeCell ref="L3:L4"/>
    <mergeCell ref="M3:M4"/>
    <mergeCell ref="F3:K3"/>
    <mergeCell ref="E3:E4"/>
    <mergeCell ref="D3:D4"/>
    <mergeCell ref="C3:C4"/>
    <mergeCell ref="A3:A4"/>
    <mergeCell ref="B3:B4"/>
    <mergeCell ref="A13:C15"/>
    <mergeCell ref="E8:K8"/>
    <mergeCell ref="A5:A7"/>
    <mergeCell ref="C5:C7"/>
    <mergeCell ref="B9:B11"/>
    <mergeCell ref="A9:A11"/>
    <mergeCell ref="C9:C11"/>
  </mergeCells>
  <pageMargins left="0" right="0" top="0.39370078740157483" bottom="0.6" header="0" footer="0"/>
  <pageSetup paperSize="9" scale="60" firstPageNumber="24" fitToHeight="0" orientation="landscape" useFirstPageNumber="1" verticalDpi="0" r:id="rId1"/>
  <headerFooter>
    <oddHeader>&amp;C&amp;"Times New Roman,обычный"&amp;12&amp;P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2018-01-31T13:06:57Z</dcterms:modified>
</cp:coreProperties>
</file>